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8B266643-52E6-4994-A98A-5419C00915FD}" xr6:coauthVersionLast="47" xr6:coauthVersionMax="47" xr10:uidLastSave="{00000000-0000-0000-0000-000000000000}"/>
  <bookViews>
    <workbookView xWindow="30360" yWindow="555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2" l="1"/>
  <c r="P16" i="2"/>
  <c r="P15" i="2"/>
  <c r="P14" i="2"/>
  <c r="P13" i="2"/>
  <c r="P12" i="2"/>
  <c r="P11" i="2"/>
  <c r="P10" i="2"/>
  <c r="P9" i="2"/>
  <c r="P8" i="2"/>
  <c r="P7" i="2"/>
  <c r="F2" i="4"/>
  <c r="I14" i="3"/>
  <c r="I13" i="3"/>
  <c r="I15" i="3"/>
  <c r="I16" i="3"/>
  <c r="I17" i="3"/>
  <c r="I18" i="3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M18" i="3"/>
  <c r="M17" i="3"/>
  <c r="M16" i="3"/>
  <c r="M15" i="3"/>
  <c r="M14" i="3"/>
  <c r="M13" i="3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<sst xmlns="http://schemas.openxmlformats.org/spreadsheetml/2006/main" count="321" uniqueCount="121">
  <si>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</si>
  <si>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</si>
  <si>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</si>
  <si>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</si>
  <si>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</si>
  <si>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</si>
  <si>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</si>
  <si>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</si>
  <si>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</si>
  <si>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</si>
  <si>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</si>
  <si>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</si>
  <si>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red=Dean edits</t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</si>
  <si>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</si>
  <si>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</si>
  <si>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</si>
  <si>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</si>
  <si>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</si>
  <si>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</si>
  <si>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</si>
  <si>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</si>
  <si>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</si>
  <si>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</si>
  <si>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</si>
  <si>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</si>
  <si>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</si>
  <si>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</si>
  <si>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</si>
  <si>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</si>
  <si>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</si>
  <si>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</si>
  <si>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</si>
  <si>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</si>
  <si>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</si>
  <si>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</si>
  <si>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</si>
  <si>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PHYS</t>
  </si>
  <si>
    <r>
      <rPr>
        <sz val="10"/>
        <color rgb="FF000000"/>
        <rFont val="Calibri"/>
        <family val="2"/>
        <scheme val="minor"/>
      </rPr>
      <t xml:space="preserve">1A Lecture </t>
    </r>
    <r>
      <rPr>
        <strike/>
        <sz val="10"/>
        <color rgb="FFFF0000"/>
        <rFont val="Calibri"/>
        <family val="2"/>
        <scheme val="minor"/>
      </rPr>
      <t>(double)</t>
    </r>
  </si>
  <si>
    <t xml:space="preserve">8 weeks </t>
  </si>
  <si>
    <t>F2F</t>
  </si>
  <si>
    <t xml:space="preserve">1A Lab 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</si>
  <si>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</si>
  <si>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</si>
  <si>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</si>
  <si>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</si>
  <si>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</si>
  <si>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</si>
  <si>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</si>
  <si>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</si>
  <si>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</si>
  <si>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</si>
  <si>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</si>
  <si>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1A Lecture (double)</t>
  </si>
  <si>
    <t>Full Term</t>
  </si>
  <si>
    <t>no</t>
  </si>
  <si>
    <t>1B Lecture (double)</t>
  </si>
  <si>
    <t xml:space="preserve">1B Lab </t>
  </si>
  <si>
    <t>1B Lecture (single)</t>
  </si>
  <si>
    <t>1C Lecture (double)</t>
  </si>
  <si>
    <t>fall 2024</t>
  </si>
  <si>
    <t xml:space="preserve">1C Lab </t>
  </si>
  <si>
    <t>2A Lecture (double)</t>
  </si>
  <si>
    <t xml:space="preserve">2A Lab </t>
  </si>
  <si>
    <t>10L</t>
  </si>
  <si>
    <t>Sp 26 FTEF</t>
  </si>
  <si>
    <t>Spring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</si>
  <si>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</si>
  <si>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</si>
  <si>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</si>
  <si>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</si>
  <si>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</si>
  <si>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1C Lecture (single)</t>
  </si>
  <si>
    <t>spring 25</t>
  </si>
  <si>
    <t>1D Lecture (single)</t>
  </si>
  <si>
    <t>1D Lab</t>
  </si>
  <si>
    <t>2B Lecture (single)</t>
  </si>
  <si>
    <t>2B Lab</t>
  </si>
  <si>
    <t>2025/26 FTEF Allocation</t>
  </si>
  <si>
    <t>2025/26 FTEF</t>
  </si>
  <si>
    <t>Credit</t>
  </si>
  <si>
    <t>25/26</t>
  </si>
  <si>
    <t xml:space="preserve">PHYS 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</si>
  <si>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</si>
  <si>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</si>
  <si>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</si>
  <si>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</si>
  <si>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</si>
  <si>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</si>
  <si>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</si>
  <si>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</si>
  <si>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</si>
  <si>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</si>
  <si>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</si>
  <si>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>FTEF 25/26 Adds</t>
  </si>
  <si>
    <t>Course #/X-listed Course(s)</t>
  </si>
  <si>
    <t xml:space="preserve">Was this section/ course add in  24/25? If so, when? </t>
  </si>
  <si>
    <t>Planned
Section(s)</t>
  </si>
  <si>
    <t>Summer 25</t>
  </si>
  <si>
    <t>1A (lab only)</t>
  </si>
  <si>
    <t>summer 24</t>
  </si>
  <si>
    <t xml:space="preserve">Please provide rationale for proposed courses. </t>
  </si>
  <si>
    <t>Modalities</t>
  </si>
  <si>
    <t>Face to Face (fully in-person)</t>
  </si>
  <si>
    <t>HO</t>
  </si>
  <si>
    <t>Hybrid (students required to attend partially in-person and partially online)</t>
  </si>
  <si>
    <t>HF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</si>
  <si>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</si>
  <si>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AO</t>
  </si>
  <si>
    <t xml:space="preserve">Fully Online Asynchronous </t>
  </si>
  <si>
    <t>SO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</si>
  <si>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</si>
  <si>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</si>
  <si>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</si>
  <si>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</si>
  <si>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</si>
  <si>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</si>
  <si>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</si>
  <si>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>Fall/Spring Sessions</t>
  </si>
  <si>
    <t>Fast Track 1</t>
  </si>
  <si>
    <t>Fast Track 2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</si>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</sst>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2" fontId="7" fillId="6" borderId="1" xfId="1" applyNumberFormat="1" applyFont="1" applyFill="1" applyBorder="1" applyAlignment="1" applyProtection="1">
      <alignment wrapText="1"/>
      <protection locked="0"/>
    </xf>
    <xf numFmtId="2" fontId="12" fillId="8" borderId="1" xfId="0" applyNumberFormat="1" applyFont="1" applyFill="1" applyBorder="1" applyAlignment="1" applyProtection="1">
      <alignment wrapText="1"/>
      <protection locked="0"/>
    </xf>
    <xf numFmtId="2" fontId="9" fillId="4" borderId="1" xfId="0" applyNumberFormat="1" applyFont="1" applyFill="1" applyBorder="1" applyProtection="1">
      <protection locked="0"/>
    </xf>
    <xf numFmtId="0" fontId="13" fillId="8" borderId="1" xfId="0" applyFont="1" applyFill="1" applyBorder="1" applyAlignment="1" applyProtection="1">
      <alignment horizontal="left"/>
      <protection locked="0"/>
    </xf>
    <xf numFmtId="0" fontId="16" fillId="6" borderId="1" xfId="1" applyFont="1" applyFill="1" applyBorder="1" applyAlignment="1" applyProtection="1">
      <alignment horizontal="left" wrapText="1"/>
      <protection locked="0"/>
    </xf>
    <xf numFmtId="0" fontId="16" fillId="4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5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7" fillId="0" borderId="1" xfId="0" applyNumberFormat="1" applyFont="1" applyBorder="1" applyAlignment="1">
      <alignment horizontal="right"/>
    </xf>
    <xf numFmtId="2" fontId="18" fillId="0" borderId="1" xfId="1" applyNumberFormat="1" applyFont="1" applyBorder="1" applyAlignment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H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22" t="s">
        <v>2</v>
      </c>
      <c r="J1" s="123"/>
      <c r="K1" s="124"/>
      <c r="L1" s="70" t="s">
        <v>3</v>
      </c>
      <c r="M1" s="59" t="s">
        <v>4</v>
      </c>
      <c r="N1" s="60" t="s">
        <v>5</v>
      </c>
      <c r="O1" s="61" t="s">
        <v>6</v>
      </c>
      <c r="P1" s="71" t="s">
        <v>7</v>
      </c>
      <c r="Q1" s="95" t="s">
        <v>8</v>
      </c>
      <c r="R1" s="30" t="s">
        <v>9</v>
      </c>
    </row>
    <row r="2" spans="1:18" x14ac:dyDescent="0.25">
      <c r="G2" s="10" t="s">
        <v>10</v>
      </c>
      <c r="H2" s="86">
        <v>25</v>
      </c>
      <c r="I2" s="125" t="str">
        <f>'2025-26 Summary'!C2</f>
        <v xml:space="preserve">PHYS </v>
      </c>
      <c r="J2" s="125"/>
      <c r="K2" s="125"/>
      <c r="L2" s="11">
        <f>'2025-26 Summary'!D2</f>
        <v>7.87</v>
      </c>
      <c r="M2" s="4">
        <f>SUM(M7:M24)</f>
        <v>0.44166666666666665</v>
      </c>
      <c r="N2" s="4">
        <f>SUM(N7:N24)</f>
        <v>168</v>
      </c>
      <c r="O2" s="4">
        <f>SUM(O7:O24)</f>
        <v>5.6</v>
      </c>
      <c r="P2" s="29">
        <f>N2/M2</f>
        <v>380.37735849056605</v>
      </c>
      <c r="Q2" s="6">
        <f>O2/M2</f>
        <v>12.679245283018867</v>
      </c>
      <c r="R2" s="97" t="s">
        <v>11</v>
      </c>
    </row>
    <row r="3" spans="1:18" ht="19.5" customHeight="1" x14ac:dyDescent="0.25">
      <c r="A3" s="126" t="s">
        <v>12</v>
      </c>
      <c r="B3" s="127"/>
      <c r="C3" s="127"/>
      <c r="D3" s="127"/>
      <c r="E3" s="127"/>
      <c r="F3" s="127"/>
      <c r="G3" s="127"/>
      <c r="H3" s="127"/>
      <c r="I3" t="s">
        <v>13</v>
      </c>
      <c r="J3" s="120" t="s">
        <v>14</v>
      </c>
      <c r="K3" s="120"/>
      <c r="L3" s="121"/>
      <c r="M3" s="4">
        <f>'2025-26 Summary'!D2-'Summer 25'!M2-'Fall 25'!L2-'Spring 26'!L2</f>
        <v>6.0000000000000497E-2</v>
      </c>
      <c r="N3" s="14"/>
      <c r="O3" s="15"/>
      <c r="P3" s="15"/>
      <c r="Q3" s="63"/>
      <c r="R3" s="89" t="s">
        <v>15</v>
      </c>
    </row>
    <row r="4" spans="1:18" ht="19.5" customHeight="1" x14ac:dyDescent="0.25">
      <c r="A4" t="s">
        <v>16</v>
      </c>
      <c r="B4" s="1"/>
      <c r="C4" s="1"/>
      <c r="D4" s="1"/>
      <c r="E4" t="s">
        <v>17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18</v>
      </c>
    </row>
    <row r="5" spans="1:18" ht="19.350000000000001" customHeight="1" x14ac:dyDescent="0.25">
      <c r="N5" s="64"/>
      <c r="P5" s="63"/>
      <c r="Q5" s="63"/>
      <c r="R5" s="89" t="s">
        <v>19</v>
      </c>
    </row>
    <row r="6" spans="1:18" ht="80.45" customHeight="1" x14ac:dyDescent="0.25">
      <c r="A6" s="48" t="s">
        <v>20</v>
      </c>
      <c r="B6" s="48" t="s">
        <v>21</v>
      </c>
      <c r="C6" s="23" t="s">
        <v>22</v>
      </c>
      <c r="D6" s="23" t="s">
        <v>23</v>
      </c>
      <c r="E6" s="23" t="s">
        <v>24</v>
      </c>
      <c r="F6" s="23" t="s">
        <v>25</v>
      </c>
      <c r="G6" s="23" t="s">
        <v>26</v>
      </c>
      <c r="H6" s="23" t="s">
        <v>27</v>
      </c>
      <c r="I6" s="17" t="s">
        <v>28</v>
      </c>
      <c r="J6" s="23" t="s">
        <v>29</v>
      </c>
      <c r="K6" s="24" t="s">
        <v>30</v>
      </c>
      <c r="L6" s="23" t="s">
        <v>31</v>
      </c>
      <c r="M6" s="25" t="s">
        <v>32</v>
      </c>
      <c r="N6" s="26" t="s">
        <v>33</v>
      </c>
      <c r="O6" s="27" t="s">
        <v>34</v>
      </c>
      <c r="P6" s="7" t="s">
        <v>7</v>
      </c>
      <c r="Q6" s="96" t="s">
        <v>8</v>
      </c>
      <c r="R6" s="84" t="s">
        <v>35</v>
      </c>
    </row>
    <row r="7" spans="1:18" ht="15.75" customHeight="1" x14ac:dyDescent="0.25">
      <c r="A7" s="41" t="s">
        <v>36</v>
      </c>
      <c r="B7" s="108" t="s">
        <v>37</v>
      </c>
      <c r="C7" s="50" t="s">
        <v>38</v>
      </c>
      <c r="D7" s="50" t="s">
        <v>39</v>
      </c>
      <c r="E7" s="50"/>
      <c r="F7" s="50">
        <v>24</v>
      </c>
      <c r="G7" s="50">
        <v>52</v>
      </c>
      <c r="H7" s="31">
        <v>24</v>
      </c>
      <c r="I7" s="50">
        <v>1</v>
      </c>
      <c r="J7" s="66">
        <f t="shared" ref="J7:J9" si="0">H7*I7</f>
        <v>24</v>
      </c>
      <c r="K7" s="73">
        <v>4</v>
      </c>
      <c r="L7" s="74">
        <v>4</v>
      </c>
      <c r="M7" s="65">
        <f t="shared" ref="M7" si="1">L7*I7/15</f>
        <v>0.26666666666666666</v>
      </c>
      <c r="N7" s="66">
        <f>J7*K7</f>
        <v>96</v>
      </c>
      <c r="O7" s="67">
        <f>N7/30</f>
        <v>3.2</v>
      </c>
      <c r="P7" s="65">
        <f t="shared" ref="P7" si="2">N7/M7</f>
        <v>360</v>
      </c>
      <c r="Q7" s="65">
        <f>O7/M7</f>
        <v>12</v>
      </c>
      <c r="R7" s="46"/>
    </row>
    <row r="8" spans="1:18" ht="15.75" customHeight="1" x14ac:dyDescent="0.25">
      <c r="A8" s="41" t="s">
        <v>36</v>
      </c>
      <c r="B8" s="104" t="s">
        <v>40</v>
      </c>
      <c r="C8" s="41" t="s">
        <v>38</v>
      </c>
      <c r="D8" s="50" t="s">
        <v>39</v>
      </c>
      <c r="E8" s="41"/>
      <c r="F8" s="50">
        <v>24</v>
      </c>
      <c r="G8" s="50">
        <v>26</v>
      </c>
      <c r="H8" s="31">
        <v>24</v>
      </c>
      <c r="I8" s="50">
        <v>1</v>
      </c>
      <c r="J8" s="66">
        <f t="shared" si="0"/>
        <v>24</v>
      </c>
      <c r="K8" s="73">
        <v>3</v>
      </c>
      <c r="L8" s="74">
        <v>2.625</v>
      </c>
      <c r="M8" s="65">
        <f t="shared" ref="M8:M24" si="3">L8*I8/15</f>
        <v>0.17499999999999999</v>
      </c>
      <c r="N8" s="66">
        <f t="shared" ref="N8:N24" si="4">J8*K8</f>
        <v>72</v>
      </c>
      <c r="O8" s="67">
        <f t="shared" ref="O8:O24" si="5">N8/30</f>
        <v>2.4</v>
      </c>
      <c r="P8" s="65">
        <f t="shared" ref="P8:P24" si="6">N8/M8</f>
        <v>411.42857142857144</v>
      </c>
      <c r="Q8" s="65">
        <f t="shared" ref="Q8:Q24" si="7">O8/M8</f>
        <v>13.714285714285715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11" t="s">
        <v>41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3"/>
    </row>
    <row r="26" spans="1:18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6"/>
    </row>
    <row r="27" spans="1:18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9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42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110" zoomScaleNormal="110" workbookViewId="0">
      <pane ySplit="6" topLeftCell="A7" activePane="bottomLeft" state="frozen"/>
      <selection activeCell="D6" sqref="D6"/>
      <selection pane="bottomLeft" activeCell="P7" sqref="P7:P17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22" t="s">
        <v>2</v>
      </c>
      <c r="I1" s="123"/>
      <c r="J1" s="124"/>
      <c r="K1" s="2" t="s">
        <v>43</v>
      </c>
      <c r="L1" s="59" t="s">
        <v>44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8" x14ac:dyDescent="0.25">
      <c r="F2" s="10" t="s">
        <v>45</v>
      </c>
      <c r="G2" s="86">
        <v>25</v>
      </c>
      <c r="H2" s="128" t="str">
        <f>'2025-26 Summary'!C2</f>
        <v xml:space="preserve">PHYS </v>
      </c>
      <c r="I2" s="128"/>
      <c r="J2" s="128"/>
      <c r="K2" s="11">
        <f>'2025-26 Summary'!D2</f>
        <v>7.87</v>
      </c>
      <c r="L2" s="4">
        <f>SUM(L7:L42)</f>
        <v>3.7883333333333336</v>
      </c>
      <c r="M2" s="5">
        <f>SUM(M7:M42)</f>
        <v>2016</v>
      </c>
      <c r="N2" s="6">
        <f>SUM(N7:N42)</f>
        <v>67.199999999999989</v>
      </c>
      <c r="O2" s="6">
        <f>M2/L2</f>
        <v>532.16014078310604</v>
      </c>
      <c r="P2" s="6">
        <f>N2/L2</f>
        <v>17.738671359436864</v>
      </c>
    </row>
    <row r="3" spans="1:18" ht="19.5" customHeight="1" x14ac:dyDescent="0.25">
      <c r="A3" s="129"/>
      <c r="B3" s="127"/>
      <c r="C3" s="127"/>
      <c r="D3" s="127"/>
      <c r="E3" s="127"/>
      <c r="F3" s="127"/>
      <c r="G3" s="127"/>
      <c r="I3" s="120" t="s">
        <v>14</v>
      </c>
      <c r="J3" s="120"/>
      <c r="K3" s="121"/>
      <c r="L3" s="4">
        <f>'2025-26 Summary'!D2-'Summer 25'!M2-'Fall 25'!L2-'Spring 26'!L2</f>
        <v>6.0000000000000497E-2</v>
      </c>
      <c r="N3" s="63"/>
      <c r="O3" s="63"/>
      <c r="P3" s="63"/>
    </row>
    <row r="4" spans="1:18" ht="19.5" customHeight="1" x14ac:dyDescent="0.25">
      <c r="A4" t="s">
        <v>16</v>
      </c>
      <c r="B4" s="1"/>
      <c r="C4" s="1"/>
      <c r="D4" s="1"/>
      <c r="E4" t="s">
        <v>17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20</v>
      </c>
      <c r="B6" s="48" t="s">
        <v>46</v>
      </c>
      <c r="C6" s="23" t="s">
        <v>47</v>
      </c>
      <c r="D6" s="23" t="s">
        <v>48</v>
      </c>
      <c r="E6" s="23" t="s">
        <v>49</v>
      </c>
      <c r="F6" s="23" t="s">
        <v>50</v>
      </c>
      <c r="G6" s="23" t="s">
        <v>27</v>
      </c>
      <c r="H6" s="17" t="s">
        <v>28</v>
      </c>
      <c r="I6" s="23" t="s">
        <v>29</v>
      </c>
      <c r="J6" s="24" t="s">
        <v>51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9" t="s">
        <v>8</v>
      </c>
      <c r="Q6" s="85" t="s">
        <v>35</v>
      </c>
      <c r="R6" s="58"/>
    </row>
    <row r="7" spans="1:18" ht="15.75" customHeight="1" x14ac:dyDescent="0.25">
      <c r="A7" s="50" t="s">
        <v>36</v>
      </c>
      <c r="B7" s="103" t="s">
        <v>52</v>
      </c>
      <c r="C7" s="50" t="s">
        <v>53</v>
      </c>
      <c r="D7" s="50" t="s">
        <v>39</v>
      </c>
      <c r="E7" s="50" t="s">
        <v>54</v>
      </c>
      <c r="F7" s="50">
        <v>51</v>
      </c>
      <c r="G7" s="31">
        <v>48</v>
      </c>
      <c r="H7" s="50">
        <v>2</v>
      </c>
      <c r="I7" s="69">
        <f t="shared" ref="I7:I42" si="0">G7*H7</f>
        <v>96</v>
      </c>
      <c r="J7" s="51">
        <v>4</v>
      </c>
      <c r="K7" s="32">
        <v>4</v>
      </c>
      <c r="L7" s="65">
        <f t="shared" ref="L7" si="1">K7*H7/15</f>
        <v>0.53333333333333333</v>
      </c>
      <c r="M7" s="66">
        <f t="shared" ref="M7" si="2">(I7*J7)</f>
        <v>384</v>
      </c>
      <c r="N7" s="67">
        <f>M7/30</f>
        <v>12.8</v>
      </c>
      <c r="O7" s="65">
        <f>M7/L7</f>
        <v>720</v>
      </c>
      <c r="P7" s="150">
        <f t="shared" ref="P7:P17" si="3">N7/L7</f>
        <v>24</v>
      </c>
      <c r="Q7" s="52"/>
    </row>
    <row r="8" spans="1:18" ht="15.75" customHeight="1" x14ac:dyDescent="0.25">
      <c r="A8" s="50" t="s">
        <v>36</v>
      </c>
      <c r="B8" s="104" t="s">
        <v>40</v>
      </c>
      <c r="C8" s="50" t="s">
        <v>53</v>
      </c>
      <c r="D8" s="50" t="s">
        <v>39</v>
      </c>
      <c r="E8" s="50" t="s">
        <v>54</v>
      </c>
      <c r="F8" s="50">
        <v>26</v>
      </c>
      <c r="G8" s="31">
        <v>24</v>
      </c>
      <c r="H8" s="50">
        <v>4</v>
      </c>
      <c r="I8" s="69">
        <f t="shared" si="0"/>
        <v>96</v>
      </c>
      <c r="J8" s="51">
        <v>3</v>
      </c>
      <c r="K8" s="32">
        <v>2.625</v>
      </c>
      <c r="L8" s="65">
        <f t="shared" ref="L8:L42" si="4">K8*H8/15</f>
        <v>0.7</v>
      </c>
      <c r="M8" s="66">
        <f t="shared" ref="M8:M42" si="5">(I8*J8)</f>
        <v>288</v>
      </c>
      <c r="N8" s="67">
        <f t="shared" ref="N8:N42" si="6">M8/30</f>
        <v>9.6</v>
      </c>
      <c r="O8" s="65">
        <f t="shared" ref="O8:O42" si="7">M8/L8</f>
        <v>411.42857142857144</v>
      </c>
      <c r="P8" s="150">
        <f t="shared" si="3"/>
        <v>13.714285714285715</v>
      </c>
      <c r="Q8" s="52"/>
    </row>
    <row r="9" spans="1:18" ht="15.75" customHeight="1" x14ac:dyDescent="0.25">
      <c r="A9" s="50" t="s">
        <v>36</v>
      </c>
      <c r="B9" s="104" t="s">
        <v>55</v>
      </c>
      <c r="C9" s="50" t="s">
        <v>53</v>
      </c>
      <c r="D9" s="50" t="s">
        <v>39</v>
      </c>
      <c r="E9" s="50" t="s">
        <v>54</v>
      </c>
      <c r="F9" s="50">
        <v>43</v>
      </c>
      <c r="G9" s="31">
        <v>48</v>
      </c>
      <c r="H9" s="50">
        <v>1</v>
      </c>
      <c r="I9" s="69">
        <f t="shared" si="0"/>
        <v>48</v>
      </c>
      <c r="J9" s="51">
        <v>4</v>
      </c>
      <c r="K9" s="32">
        <v>4</v>
      </c>
      <c r="L9" s="65">
        <f t="shared" si="4"/>
        <v>0.26666666666666666</v>
      </c>
      <c r="M9" s="66">
        <f t="shared" si="5"/>
        <v>192</v>
      </c>
      <c r="N9" s="67">
        <f t="shared" si="6"/>
        <v>6.4</v>
      </c>
      <c r="O9" s="65">
        <f t="shared" si="7"/>
        <v>720</v>
      </c>
      <c r="P9" s="150">
        <f t="shared" si="3"/>
        <v>24</v>
      </c>
      <c r="Q9" s="52"/>
    </row>
    <row r="10" spans="1:18" ht="15.75" customHeight="1" x14ac:dyDescent="0.25">
      <c r="A10" s="50" t="s">
        <v>36</v>
      </c>
      <c r="B10" s="104" t="s">
        <v>56</v>
      </c>
      <c r="C10" s="50" t="s">
        <v>53</v>
      </c>
      <c r="D10" s="50" t="s">
        <v>39</v>
      </c>
      <c r="E10" s="50" t="s">
        <v>54</v>
      </c>
      <c r="F10" s="50">
        <v>22</v>
      </c>
      <c r="G10" s="50">
        <v>24</v>
      </c>
      <c r="H10" s="50">
        <v>2</v>
      </c>
      <c r="I10" s="69">
        <f t="shared" si="0"/>
        <v>48</v>
      </c>
      <c r="J10" s="51">
        <v>3</v>
      </c>
      <c r="K10" s="32">
        <v>2.625</v>
      </c>
      <c r="L10" s="65">
        <f t="shared" si="4"/>
        <v>0.35</v>
      </c>
      <c r="M10" s="66">
        <f t="shared" si="5"/>
        <v>144</v>
      </c>
      <c r="N10" s="67">
        <f t="shared" si="6"/>
        <v>4.8</v>
      </c>
      <c r="O10" s="65">
        <f t="shared" si="7"/>
        <v>411.42857142857144</v>
      </c>
      <c r="P10" s="150">
        <f t="shared" si="3"/>
        <v>13.714285714285715</v>
      </c>
      <c r="Q10" s="52"/>
    </row>
    <row r="11" spans="1:18" ht="15.75" customHeight="1" x14ac:dyDescent="0.25">
      <c r="A11" s="50" t="s">
        <v>36</v>
      </c>
      <c r="B11" s="104" t="s">
        <v>57</v>
      </c>
      <c r="C11" s="50" t="s">
        <v>53</v>
      </c>
      <c r="D11" s="50" t="s">
        <v>39</v>
      </c>
      <c r="E11" s="50" t="s">
        <v>54</v>
      </c>
      <c r="F11" s="50">
        <v>24</v>
      </c>
      <c r="G11" s="50">
        <v>24</v>
      </c>
      <c r="H11" s="50">
        <v>1</v>
      </c>
      <c r="I11" s="69">
        <f t="shared" si="0"/>
        <v>24</v>
      </c>
      <c r="J11" s="51">
        <v>4</v>
      </c>
      <c r="K11" s="51">
        <v>4</v>
      </c>
      <c r="L11" s="65">
        <f t="shared" si="4"/>
        <v>0.26666666666666666</v>
      </c>
      <c r="M11" s="66">
        <f t="shared" si="5"/>
        <v>96</v>
      </c>
      <c r="N11" s="67">
        <f t="shared" si="6"/>
        <v>3.2</v>
      </c>
      <c r="O11" s="65">
        <f t="shared" si="7"/>
        <v>360</v>
      </c>
      <c r="P11" s="150">
        <f t="shared" si="3"/>
        <v>12</v>
      </c>
      <c r="Q11" s="52"/>
    </row>
    <row r="12" spans="1:18" ht="15.75" customHeight="1" x14ac:dyDescent="0.25">
      <c r="A12" s="50" t="s">
        <v>36</v>
      </c>
      <c r="B12" s="104" t="s">
        <v>56</v>
      </c>
      <c r="C12" s="50" t="s">
        <v>53</v>
      </c>
      <c r="D12" s="50" t="s">
        <v>39</v>
      </c>
      <c r="E12" s="50" t="s">
        <v>54</v>
      </c>
      <c r="F12" s="50">
        <v>24</v>
      </c>
      <c r="G12" s="50">
        <v>24</v>
      </c>
      <c r="H12" s="50">
        <v>1</v>
      </c>
      <c r="I12" s="69">
        <f t="shared" si="0"/>
        <v>24</v>
      </c>
      <c r="J12" s="51">
        <v>3</v>
      </c>
      <c r="K12" s="32">
        <v>2.625</v>
      </c>
      <c r="L12" s="65">
        <f t="shared" si="4"/>
        <v>0.17499999999999999</v>
      </c>
      <c r="M12" s="66">
        <f t="shared" si="5"/>
        <v>72</v>
      </c>
      <c r="N12" s="67">
        <f t="shared" si="6"/>
        <v>2.4</v>
      </c>
      <c r="O12" s="65">
        <f t="shared" si="7"/>
        <v>411.42857142857144</v>
      </c>
      <c r="P12" s="150">
        <f t="shared" si="3"/>
        <v>13.714285714285715</v>
      </c>
      <c r="Q12" s="52"/>
    </row>
    <row r="13" spans="1:18" ht="15.75" customHeight="1" x14ac:dyDescent="0.25">
      <c r="A13" s="50" t="s">
        <v>36</v>
      </c>
      <c r="B13" s="104" t="s">
        <v>58</v>
      </c>
      <c r="C13" s="50" t="s">
        <v>53</v>
      </c>
      <c r="D13" s="50" t="s">
        <v>39</v>
      </c>
      <c r="E13" s="50" t="s">
        <v>59</v>
      </c>
      <c r="F13" s="50">
        <v>51</v>
      </c>
      <c r="G13" s="31">
        <v>48</v>
      </c>
      <c r="H13" s="50">
        <v>1</v>
      </c>
      <c r="I13" s="69">
        <f t="shared" si="0"/>
        <v>48</v>
      </c>
      <c r="J13" s="51">
        <v>4</v>
      </c>
      <c r="K13" s="51">
        <v>4</v>
      </c>
      <c r="L13" s="65">
        <f t="shared" si="4"/>
        <v>0.26666666666666666</v>
      </c>
      <c r="M13" s="66">
        <f t="shared" si="5"/>
        <v>192</v>
      </c>
      <c r="N13" s="67">
        <f t="shared" si="6"/>
        <v>6.4</v>
      </c>
      <c r="O13" s="65">
        <f t="shared" si="7"/>
        <v>720</v>
      </c>
      <c r="P13" s="150">
        <f t="shared" si="3"/>
        <v>24</v>
      </c>
      <c r="Q13" s="52"/>
    </row>
    <row r="14" spans="1:18" ht="15.75" customHeight="1" x14ac:dyDescent="0.25">
      <c r="A14" s="50" t="s">
        <v>36</v>
      </c>
      <c r="B14" s="104" t="s">
        <v>60</v>
      </c>
      <c r="C14" s="50" t="s">
        <v>53</v>
      </c>
      <c r="D14" s="50" t="s">
        <v>39</v>
      </c>
      <c r="E14" s="50" t="s">
        <v>59</v>
      </c>
      <c r="F14" s="50">
        <v>26</v>
      </c>
      <c r="G14" s="31">
        <v>24</v>
      </c>
      <c r="H14" s="50">
        <v>2</v>
      </c>
      <c r="I14" s="69">
        <f t="shared" si="0"/>
        <v>48</v>
      </c>
      <c r="J14" s="51">
        <v>3</v>
      </c>
      <c r="K14" s="32">
        <v>2.625</v>
      </c>
      <c r="L14" s="65">
        <f t="shared" si="4"/>
        <v>0.35</v>
      </c>
      <c r="M14" s="66">
        <f t="shared" si="5"/>
        <v>144</v>
      </c>
      <c r="N14" s="67">
        <f t="shared" si="6"/>
        <v>4.8</v>
      </c>
      <c r="O14" s="65">
        <f t="shared" si="7"/>
        <v>411.42857142857144</v>
      </c>
      <c r="P14" s="150">
        <f t="shared" si="3"/>
        <v>13.714285714285715</v>
      </c>
      <c r="Q14" s="52"/>
    </row>
    <row r="15" spans="1:18" ht="15.75" customHeight="1" x14ac:dyDescent="0.25">
      <c r="A15" s="50" t="s">
        <v>36</v>
      </c>
      <c r="B15" s="104" t="s">
        <v>61</v>
      </c>
      <c r="C15" s="50" t="s">
        <v>53</v>
      </c>
      <c r="D15" s="50" t="s">
        <v>39</v>
      </c>
      <c r="E15" s="50" t="s">
        <v>54</v>
      </c>
      <c r="F15" s="50">
        <v>35</v>
      </c>
      <c r="G15" s="31">
        <v>48</v>
      </c>
      <c r="H15" s="50">
        <v>1</v>
      </c>
      <c r="I15" s="69">
        <f t="shared" si="0"/>
        <v>48</v>
      </c>
      <c r="J15" s="51">
        <v>3</v>
      </c>
      <c r="K15" s="51">
        <v>3</v>
      </c>
      <c r="L15" s="65">
        <f t="shared" si="4"/>
        <v>0.2</v>
      </c>
      <c r="M15" s="66">
        <f t="shared" si="5"/>
        <v>144</v>
      </c>
      <c r="N15" s="67">
        <f t="shared" si="6"/>
        <v>4.8</v>
      </c>
      <c r="O15" s="65">
        <f t="shared" si="7"/>
        <v>720</v>
      </c>
      <c r="P15" s="150">
        <f t="shared" si="3"/>
        <v>23.999999999999996</v>
      </c>
      <c r="Q15" s="52"/>
    </row>
    <row r="16" spans="1:18" ht="15.75" customHeight="1" x14ac:dyDescent="0.25">
      <c r="A16" s="50" t="s">
        <v>36</v>
      </c>
      <c r="B16" s="104" t="s">
        <v>62</v>
      </c>
      <c r="C16" s="50" t="s">
        <v>53</v>
      </c>
      <c r="D16" s="50" t="s">
        <v>39</v>
      </c>
      <c r="E16" s="50" t="s">
        <v>54</v>
      </c>
      <c r="F16" s="50">
        <v>18</v>
      </c>
      <c r="G16" s="50">
        <v>24</v>
      </c>
      <c r="H16" s="50">
        <v>2</v>
      </c>
      <c r="I16" s="69">
        <f t="shared" si="0"/>
        <v>48</v>
      </c>
      <c r="J16" s="51">
        <v>3</v>
      </c>
      <c r="K16" s="51">
        <v>2.4</v>
      </c>
      <c r="L16" s="65">
        <f t="shared" si="4"/>
        <v>0.32</v>
      </c>
      <c r="M16" s="66">
        <f t="shared" si="5"/>
        <v>144</v>
      </c>
      <c r="N16" s="67">
        <f t="shared" si="6"/>
        <v>4.8</v>
      </c>
      <c r="O16" s="65">
        <f t="shared" si="7"/>
        <v>450</v>
      </c>
      <c r="P16" s="150">
        <f t="shared" si="3"/>
        <v>15</v>
      </c>
      <c r="Q16" s="52"/>
    </row>
    <row r="17" spans="1:17" ht="15.75" customHeight="1" x14ac:dyDescent="0.25">
      <c r="A17" s="50" t="s">
        <v>36</v>
      </c>
      <c r="B17" s="35">
        <v>10</v>
      </c>
      <c r="C17" s="50" t="s">
        <v>53</v>
      </c>
      <c r="D17" s="50" t="s">
        <v>39</v>
      </c>
      <c r="E17" s="50" t="s">
        <v>54</v>
      </c>
      <c r="F17" s="50">
        <v>42</v>
      </c>
      <c r="G17" s="50">
        <v>48</v>
      </c>
      <c r="H17" s="50">
        <v>1</v>
      </c>
      <c r="I17" s="69">
        <f t="shared" si="0"/>
        <v>48</v>
      </c>
      <c r="J17" s="51">
        <v>3</v>
      </c>
      <c r="K17" s="51">
        <v>3</v>
      </c>
      <c r="L17" s="65">
        <f t="shared" si="4"/>
        <v>0.2</v>
      </c>
      <c r="M17" s="66">
        <f t="shared" si="5"/>
        <v>144</v>
      </c>
      <c r="N17" s="67">
        <f t="shared" si="6"/>
        <v>4.8</v>
      </c>
      <c r="O17" s="65">
        <f t="shared" si="7"/>
        <v>720</v>
      </c>
      <c r="P17" s="150">
        <f t="shared" si="3"/>
        <v>23.999999999999996</v>
      </c>
      <c r="Q17" s="52"/>
    </row>
    <row r="18" spans="1:17" ht="15.75" customHeight="1" x14ac:dyDescent="0.25">
      <c r="A18" s="50" t="s">
        <v>36</v>
      </c>
      <c r="B18" s="35" t="s">
        <v>63</v>
      </c>
      <c r="C18" s="50" t="s">
        <v>53</v>
      </c>
      <c r="D18" s="50" t="s">
        <v>39</v>
      </c>
      <c r="E18" s="50" t="s">
        <v>54</v>
      </c>
      <c r="F18" s="50">
        <v>25</v>
      </c>
      <c r="G18" s="50">
        <v>24</v>
      </c>
      <c r="H18" s="50">
        <v>1</v>
      </c>
      <c r="I18" s="69">
        <f t="shared" si="0"/>
        <v>24</v>
      </c>
      <c r="J18" s="51">
        <v>3</v>
      </c>
      <c r="K18" s="51">
        <v>2.4</v>
      </c>
      <c r="L18" s="65">
        <f t="shared" si="4"/>
        <v>0.16</v>
      </c>
      <c r="M18" s="66">
        <f t="shared" si="5"/>
        <v>72</v>
      </c>
      <c r="N18" s="67">
        <f t="shared" si="6"/>
        <v>2.4</v>
      </c>
      <c r="O18" s="65">
        <f t="shared" si="7"/>
        <v>450</v>
      </c>
      <c r="P18" s="65">
        <f>N18/L18</f>
        <v>15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ref="P19:P42" si="8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9">G32*H32</f>
        <v>0</v>
      </c>
      <c r="J32" s="51"/>
      <c r="K32" s="51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9"/>
        <v>0</v>
      </c>
      <c r="J33" s="51"/>
      <c r="K33" s="51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9"/>
        <v>0</v>
      </c>
      <c r="J34" s="51"/>
      <c r="K34" s="51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9"/>
        <v>0</v>
      </c>
      <c r="J35" s="51"/>
      <c r="K35" s="51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9"/>
        <v>0</v>
      </c>
      <c r="J36" s="51"/>
      <c r="K36" s="51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11" t="s">
        <v>41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3"/>
    </row>
    <row r="44" spans="1:17" ht="61.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9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H20" sqref="H20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22" t="s">
        <v>2</v>
      </c>
      <c r="I1" s="123"/>
      <c r="J1" s="124"/>
      <c r="K1" s="70" t="s">
        <v>43</v>
      </c>
      <c r="L1" s="59" t="s">
        <v>64</v>
      </c>
      <c r="M1" s="60" t="s">
        <v>33</v>
      </c>
      <c r="N1" s="61" t="s">
        <v>6</v>
      </c>
      <c r="O1" s="59" t="s">
        <v>7</v>
      </c>
      <c r="P1" s="59" t="s">
        <v>8</v>
      </c>
      <c r="Q1" s="21"/>
    </row>
    <row r="2" spans="1:18" x14ac:dyDescent="0.25">
      <c r="F2" s="10" t="s">
        <v>65</v>
      </c>
      <c r="G2" s="86">
        <v>26</v>
      </c>
      <c r="H2" s="128" t="str">
        <f>'2025-26 Summary'!C2</f>
        <v xml:space="preserve">PHYS </v>
      </c>
      <c r="I2" s="128"/>
      <c r="J2" s="128"/>
      <c r="K2" s="11">
        <f>'2025-26 Summary'!D2</f>
        <v>7.87</v>
      </c>
      <c r="L2" s="4">
        <f>SUM(L7:L42)</f>
        <v>3.5799999999999996</v>
      </c>
      <c r="M2" s="12">
        <f>SUM(M7:M42)</f>
        <v>1766</v>
      </c>
      <c r="N2" s="13">
        <f>SUM(N7:N42)</f>
        <v>58.86666666666666</v>
      </c>
      <c r="O2" s="13">
        <f>M2/L2</f>
        <v>493.29608938547489</v>
      </c>
      <c r="P2" s="6">
        <f>N2/L2</f>
        <v>16.443202979515828</v>
      </c>
    </row>
    <row r="3" spans="1:18" ht="19.5" customHeight="1" x14ac:dyDescent="0.25">
      <c r="A3" s="126" t="s">
        <v>12</v>
      </c>
      <c r="B3" s="127"/>
      <c r="C3" s="127"/>
      <c r="D3" s="127"/>
      <c r="E3" s="127"/>
      <c r="F3" s="127"/>
      <c r="G3" s="127"/>
      <c r="H3" s="100"/>
      <c r="I3" s="120" t="s">
        <v>14</v>
      </c>
      <c r="J3" s="120"/>
      <c r="K3" s="121"/>
      <c r="L3" s="4">
        <f>'2025-26 Summary'!D2-'Summer 25'!M2-'Fall 25'!L2-'Spring 26'!L2</f>
        <v>6.0000000000000497E-2</v>
      </c>
      <c r="M3" s="14"/>
      <c r="N3" s="15"/>
      <c r="O3" s="15"/>
      <c r="P3" s="63"/>
    </row>
    <row r="4" spans="1:18" ht="19.5" customHeight="1" x14ac:dyDescent="0.25">
      <c r="A4" t="s">
        <v>16</v>
      </c>
      <c r="B4" s="1"/>
      <c r="C4" s="1"/>
      <c r="D4" s="1"/>
      <c r="E4" s="47" t="s">
        <v>17</v>
      </c>
      <c r="F4" s="47"/>
      <c r="G4" s="1"/>
      <c r="H4" s="1"/>
      <c r="J4" s="72"/>
      <c r="K4" s="64"/>
      <c r="L4" s="64"/>
      <c r="N4" s="63"/>
      <c r="O4" s="63"/>
      <c r="P4" s="63"/>
      <c r="Q4" s="133" t="s">
        <v>66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8"/>
    </row>
    <row r="6" spans="1:18" ht="90" x14ac:dyDescent="0.25">
      <c r="A6" s="48" t="s">
        <v>20</v>
      </c>
      <c r="B6" s="48" t="s">
        <v>46</v>
      </c>
      <c r="C6" s="23" t="s">
        <v>67</v>
      </c>
      <c r="D6" s="23" t="s">
        <v>48</v>
      </c>
      <c r="E6" s="23" t="s">
        <v>68</v>
      </c>
      <c r="F6" s="23" t="s">
        <v>69</v>
      </c>
      <c r="G6" s="23" t="s">
        <v>70</v>
      </c>
      <c r="H6" s="17" t="s">
        <v>28</v>
      </c>
      <c r="I6" s="23" t="s">
        <v>29</v>
      </c>
      <c r="J6" s="24" t="s">
        <v>51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9" t="s">
        <v>8</v>
      </c>
      <c r="Q6" s="85" t="s">
        <v>35</v>
      </c>
      <c r="R6" s="58"/>
    </row>
    <row r="7" spans="1:18" ht="15.75" customHeight="1" x14ac:dyDescent="0.25">
      <c r="A7" s="50" t="s">
        <v>36</v>
      </c>
      <c r="B7" s="50" t="s">
        <v>52</v>
      </c>
      <c r="C7" s="50" t="s">
        <v>53</v>
      </c>
      <c r="D7" s="50" t="s">
        <v>39</v>
      </c>
      <c r="E7" s="50" t="s">
        <v>54</v>
      </c>
      <c r="F7" s="50">
        <v>50</v>
      </c>
      <c r="G7" s="31">
        <v>48</v>
      </c>
      <c r="H7" s="50">
        <v>2</v>
      </c>
      <c r="I7" s="66">
        <f t="shared" ref="I7:I40" si="0">G7*H7</f>
        <v>96</v>
      </c>
      <c r="J7" s="73">
        <v>4</v>
      </c>
      <c r="K7" s="105">
        <v>4</v>
      </c>
      <c r="L7" s="65">
        <f t="shared" ref="L7" si="1">K7*H7/15</f>
        <v>0.53333333333333333</v>
      </c>
      <c r="M7" s="66">
        <f t="shared" ref="M7" si="2">(I7*J7)</f>
        <v>384</v>
      </c>
      <c r="N7" s="67">
        <f>M7/30</f>
        <v>12.8</v>
      </c>
      <c r="O7" s="65">
        <f t="shared" ref="O7" si="3">M7/L7</f>
        <v>720</v>
      </c>
      <c r="P7" s="65">
        <f>N7/L7</f>
        <v>24</v>
      </c>
      <c r="Q7" s="52"/>
    </row>
    <row r="8" spans="1:18" ht="15.75" customHeight="1" x14ac:dyDescent="0.25">
      <c r="A8" s="50" t="s">
        <v>36</v>
      </c>
      <c r="B8" s="50" t="s">
        <v>40</v>
      </c>
      <c r="C8" s="50" t="s">
        <v>53</v>
      </c>
      <c r="D8" s="50" t="s">
        <v>39</v>
      </c>
      <c r="E8" s="50" t="s">
        <v>54</v>
      </c>
      <c r="F8" s="50">
        <v>25</v>
      </c>
      <c r="G8" s="31">
        <v>24</v>
      </c>
      <c r="H8" s="50">
        <v>4</v>
      </c>
      <c r="I8" s="66">
        <f t="shared" si="0"/>
        <v>96</v>
      </c>
      <c r="J8" s="73">
        <v>3</v>
      </c>
      <c r="K8" s="106">
        <v>2.63</v>
      </c>
      <c r="L8" s="65">
        <f t="shared" ref="L8:L42" si="4">K8*H8/15</f>
        <v>0.70133333333333325</v>
      </c>
      <c r="M8" s="66">
        <f t="shared" ref="M8:M42" si="5">(I8*J8)</f>
        <v>288</v>
      </c>
      <c r="N8" s="67">
        <f t="shared" ref="N8:N42" si="6">M8/30</f>
        <v>9.6</v>
      </c>
      <c r="O8" s="65">
        <f t="shared" ref="O8:O42" si="7">M8/L8</f>
        <v>410.64638783269965</v>
      </c>
      <c r="P8" s="65">
        <f>N8/L8</f>
        <v>13.688212927756656</v>
      </c>
      <c r="Q8" s="52"/>
    </row>
    <row r="9" spans="1:18" ht="15.75" customHeight="1" x14ac:dyDescent="0.25">
      <c r="A9" s="50" t="s">
        <v>36</v>
      </c>
      <c r="B9" s="50" t="s">
        <v>55</v>
      </c>
      <c r="C9" s="50" t="s">
        <v>53</v>
      </c>
      <c r="D9" s="50" t="s">
        <v>39</v>
      </c>
      <c r="E9" s="50" t="s">
        <v>54</v>
      </c>
      <c r="F9" s="50">
        <v>47</v>
      </c>
      <c r="G9" s="31">
        <v>48</v>
      </c>
      <c r="H9" s="50">
        <v>1</v>
      </c>
      <c r="I9" s="66">
        <f t="shared" si="0"/>
        <v>48</v>
      </c>
      <c r="J9" s="73">
        <v>4</v>
      </c>
      <c r="K9" s="105">
        <v>4</v>
      </c>
      <c r="L9" s="65">
        <f t="shared" si="4"/>
        <v>0.26666666666666666</v>
      </c>
      <c r="M9" s="66">
        <f t="shared" si="5"/>
        <v>192</v>
      </c>
      <c r="N9" s="67">
        <f t="shared" si="6"/>
        <v>6.4</v>
      </c>
      <c r="O9" s="65">
        <f t="shared" si="7"/>
        <v>720</v>
      </c>
      <c r="P9" s="65">
        <f t="shared" ref="P9:P42" si="8">N9/L9</f>
        <v>24</v>
      </c>
      <c r="Q9" s="52"/>
    </row>
    <row r="10" spans="1:18" ht="15.75" customHeight="1" x14ac:dyDescent="0.25">
      <c r="A10" s="50" t="s">
        <v>36</v>
      </c>
      <c r="B10" s="50" t="s">
        <v>56</v>
      </c>
      <c r="C10" s="50" t="s">
        <v>53</v>
      </c>
      <c r="D10" s="50" t="s">
        <v>39</v>
      </c>
      <c r="E10" s="50" t="s">
        <v>54</v>
      </c>
      <c r="F10" s="50">
        <v>24</v>
      </c>
      <c r="G10" s="50">
        <v>24</v>
      </c>
      <c r="H10" s="50">
        <v>2</v>
      </c>
      <c r="I10" s="66">
        <f t="shared" si="0"/>
        <v>48</v>
      </c>
      <c r="J10" s="73">
        <v>3</v>
      </c>
      <c r="K10" s="106">
        <v>2.63</v>
      </c>
      <c r="L10" s="65">
        <f t="shared" si="4"/>
        <v>0.35066666666666663</v>
      </c>
      <c r="M10" s="66">
        <f t="shared" si="5"/>
        <v>144</v>
      </c>
      <c r="N10" s="67">
        <f t="shared" si="6"/>
        <v>4.8</v>
      </c>
      <c r="O10" s="65">
        <f t="shared" si="7"/>
        <v>410.64638783269965</v>
      </c>
      <c r="P10" s="65">
        <f t="shared" si="8"/>
        <v>13.688212927756656</v>
      </c>
      <c r="Q10" s="52"/>
    </row>
    <row r="11" spans="1:18" ht="15.75" customHeight="1" x14ac:dyDescent="0.25">
      <c r="A11" s="50" t="s">
        <v>36</v>
      </c>
      <c r="B11" s="50" t="s">
        <v>58</v>
      </c>
      <c r="C11" s="50" t="s">
        <v>53</v>
      </c>
      <c r="D11" s="50" t="s">
        <v>39</v>
      </c>
      <c r="E11" s="50" t="s">
        <v>54</v>
      </c>
      <c r="F11" s="50">
        <v>55</v>
      </c>
      <c r="G11" s="31">
        <v>48</v>
      </c>
      <c r="H11" s="50">
        <v>1</v>
      </c>
      <c r="I11" s="66">
        <f t="shared" si="0"/>
        <v>48</v>
      </c>
      <c r="J11" s="73">
        <v>4</v>
      </c>
      <c r="K11" s="107">
        <v>4</v>
      </c>
      <c r="L11" s="65">
        <f t="shared" si="4"/>
        <v>0.26666666666666666</v>
      </c>
      <c r="M11" s="66">
        <f t="shared" si="5"/>
        <v>192</v>
      </c>
      <c r="N11" s="67">
        <f t="shared" si="6"/>
        <v>6.4</v>
      </c>
      <c r="O11" s="65">
        <f t="shared" si="7"/>
        <v>720</v>
      </c>
      <c r="P11" s="65">
        <f t="shared" si="8"/>
        <v>24</v>
      </c>
      <c r="Q11" s="52"/>
    </row>
    <row r="12" spans="1:18" ht="15.75" customHeight="1" x14ac:dyDescent="0.25">
      <c r="A12" s="50" t="s">
        <v>36</v>
      </c>
      <c r="B12" s="50" t="s">
        <v>60</v>
      </c>
      <c r="C12" s="50" t="s">
        <v>53</v>
      </c>
      <c r="D12" s="50" t="s">
        <v>39</v>
      </c>
      <c r="E12" s="50" t="s">
        <v>54</v>
      </c>
      <c r="F12" s="50">
        <v>28</v>
      </c>
      <c r="G12" s="31">
        <v>24</v>
      </c>
      <c r="H12" s="50">
        <v>2</v>
      </c>
      <c r="I12" s="66">
        <f t="shared" si="0"/>
        <v>48</v>
      </c>
      <c r="J12" s="73">
        <v>3</v>
      </c>
      <c r="K12" s="106">
        <v>2.63</v>
      </c>
      <c r="L12" s="65">
        <f t="shared" si="4"/>
        <v>0.35066666666666663</v>
      </c>
      <c r="M12" s="66">
        <f t="shared" si="5"/>
        <v>144</v>
      </c>
      <c r="N12" s="67">
        <f t="shared" si="6"/>
        <v>4.8</v>
      </c>
      <c r="O12" s="65">
        <f t="shared" si="7"/>
        <v>410.64638783269965</v>
      </c>
      <c r="P12" s="65">
        <f t="shared" si="8"/>
        <v>13.688212927756656</v>
      </c>
      <c r="Q12" s="52"/>
    </row>
    <row r="13" spans="1:18" ht="15.75" customHeight="1" x14ac:dyDescent="0.25">
      <c r="A13" s="50" t="s">
        <v>36</v>
      </c>
      <c r="B13" s="50" t="s">
        <v>71</v>
      </c>
      <c r="C13" s="50" t="s">
        <v>53</v>
      </c>
      <c r="D13" s="50" t="s">
        <v>39</v>
      </c>
      <c r="E13" s="50" t="s">
        <v>72</v>
      </c>
      <c r="F13" s="50">
        <v>26</v>
      </c>
      <c r="G13" s="31">
        <v>24</v>
      </c>
      <c r="H13" s="50">
        <v>1</v>
      </c>
      <c r="I13" s="66">
        <f t="shared" ref="I13:I14" si="9">G13*H13</f>
        <v>24</v>
      </c>
      <c r="J13" s="73">
        <v>4</v>
      </c>
      <c r="K13" s="107">
        <v>4</v>
      </c>
      <c r="L13" s="65">
        <f t="shared" si="4"/>
        <v>0.26666666666666666</v>
      </c>
      <c r="M13" s="66">
        <f t="shared" si="5"/>
        <v>96</v>
      </c>
      <c r="N13" s="67">
        <f t="shared" si="6"/>
        <v>3.2</v>
      </c>
      <c r="O13" s="65">
        <f t="shared" si="7"/>
        <v>360</v>
      </c>
      <c r="P13" s="65">
        <f t="shared" si="8"/>
        <v>12</v>
      </c>
      <c r="Q13" s="52"/>
    </row>
    <row r="14" spans="1:18" ht="15.75" customHeight="1" x14ac:dyDescent="0.25">
      <c r="A14" s="50" t="s">
        <v>36</v>
      </c>
      <c r="B14" s="50" t="s">
        <v>60</v>
      </c>
      <c r="C14" s="50" t="s">
        <v>53</v>
      </c>
      <c r="D14" s="50" t="s">
        <v>39</v>
      </c>
      <c r="E14" s="50" t="s">
        <v>72</v>
      </c>
      <c r="F14" s="50">
        <v>26</v>
      </c>
      <c r="G14" s="31">
        <v>24</v>
      </c>
      <c r="H14" s="50">
        <v>1</v>
      </c>
      <c r="I14" s="66">
        <f t="shared" si="9"/>
        <v>24</v>
      </c>
      <c r="J14" s="73">
        <v>3</v>
      </c>
      <c r="K14" s="106">
        <v>2.63</v>
      </c>
      <c r="L14" s="65">
        <f t="shared" si="4"/>
        <v>0.17533333333333331</v>
      </c>
      <c r="M14" s="66">
        <f t="shared" si="5"/>
        <v>72</v>
      </c>
      <c r="N14" s="67">
        <f t="shared" si="6"/>
        <v>2.4</v>
      </c>
      <c r="O14" s="65">
        <f t="shared" si="7"/>
        <v>410.64638783269965</v>
      </c>
      <c r="P14" s="65">
        <f t="shared" si="8"/>
        <v>13.688212927756656</v>
      </c>
      <c r="Q14" s="52"/>
    </row>
    <row r="15" spans="1:18" ht="15.75" customHeight="1" x14ac:dyDescent="0.25">
      <c r="A15" s="50" t="s">
        <v>36</v>
      </c>
      <c r="B15" s="50" t="s">
        <v>73</v>
      </c>
      <c r="C15" s="50" t="s">
        <v>53</v>
      </c>
      <c r="D15" s="50" t="s">
        <v>39</v>
      </c>
      <c r="E15" s="50" t="s">
        <v>54</v>
      </c>
      <c r="F15" s="50">
        <v>9</v>
      </c>
      <c r="G15" s="109">
        <v>22</v>
      </c>
      <c r="H15" s="50">
        <v>1</v>
      </c>
      <c r="I15" s="66">
        <f t="shared" ref="I15:I18" si="10">G15*H15</f>
        <v>22</v>
      </c>
      <c r="J15" s="73">
        <v>2</v>
      </c>
      <c r="K15" s="107">
        <v>2</v>
      </c>
      <c r="L15" s="65">
        <f t="shared" si="4"/>
        <v>0.13333333333333333</v>
      </c>
      <c r="M15" s="66">
        <f t="shared" si="5"/>
        <v>44</v>
      </c>
      <c r="N15" s="67">
        <f t="shared" si="6"/>
        <v>1.4666666666666666</v>
      </c>
      <c r="O15" s="65">
        <f t="shared" si="7"/>
        <v>330</v>
      </c>
      <c r="P15" s="65">
        <f t="shared" si="8"/>
        <v>11</v>
      </c>
      <c r="Q15" s="52"/>
    </row>
    <row r="16" spans="1:18" ht="15.75" customHeight="1" x14ac:dyDescent="0.25">
      <c r="A16" s="50" t="s">
        <v>36</v>
      </c>
      <c r="B16" s="50" t="s">
        <v>74</v>
      </c>
      <c r="C16" s="50" t="s">
        <v>53</v>
      </c>
      <c r="D16" s="50" t="s">
        <v>39</v>
      </c>
      <c r="E16" s="50" t="s">
        <v>54</v>
      </c>
      <c r="F16" s="50">
        <v>9</v>
      </c>
      <c r="G16" s="110">
        <v>22</v>
      </c>
      <c r="H16" s="50">
        <v>1</v>
      </c>
      <c r="I16" s="66">
        <f t="shared" si="10"/>
        <v>22</v>
      </c>
      <c r="J16" s="73">
        <v>3</v>
      </c>
      <c r="K16" s="106">
        <v>2.63</v>
      </c>
      <c r="L16" s="65">
        <f t="shared" si="4"/>
        <v>0.17533333333333331</v>
      </c>
      <c r="M16" s="66">
        <f t="shared" si="5"/>
        <v>66</v>
      </c>
      <c r="N16" s="67">
        <f t="shared" si="6"/>
        <v>2.2000000000000002</v>
      </c>
      <c r="O16" s="65">
        <f t="shared" si="7"/>
        <v>376.42585551330802</v>
      </c>
      <c r="P16" s="65">
        <f t="shared" si="8"/>
        <v>12.547528517110269</v>
      </c>
      <c r="Q16" s="52"/>
    </row>
    <row r="17" spans="1:17" ht="15.75" customHeight="1" x14ac:dyDescent="0.25">
      <c r="A17" s="50" t="s">
        <v>36</v>
      </c>
      <c r="B17" s="41" t="s">
        <v>75</v>
      </c>
      <c r="C17" s="50" t="s">
        <v>53</v>
      </c>
      <c r="D17" s="50" t="s">
        <v>39</v>
      </c>
      <c r="E17" s="50" t="s">
        <v>54</v>
      </c>
      <c r="F17" s="50">
        <v>21</v>
      </c>
      <c r="G17" s="50">
        <v>24</v>
      </c>
      <c r="H17" s="50">
        <v>1</v>
      </c>
      <c r="I17" s="66">
        <f t="shared" si="10"/>
        <v>24</v>
      </c>
      <c r="J17" s="73">
        <v>3</v>
      </c>
      <c r="K17" s="107">
        <v>3</v>
      </c>
      <c r="L17" s="65">
        <f t="shared" si="4"/>
        <v>0.2</v>
      </c>
      <c r="M17" s="66">
        <f t="shared" si="5"/>
        <v>72</v>
      </c>
      <c r="N17" s="67">
        <f t="shared" si="6"/>
        <v>2.4</v>
      </c>
      <c r="O17" s="65">
        <f t="shared" si="7"/>
        <v>360</v>
      </c>
      <c r="P17" s="65">
        <f t="shared" si="8"/>
        <v>11.999999999999998</v>
      </c>
      <c r="Q17" s="52"/>
    </row>
    <row r="18" spans="1:17" ht="15.75" customHeight="1" x14ac:dyDescent="0.25">
      <c r="A18" s="50" t="s">
        <v>36</v>
      </c>
      <c r="B18" s="41" t="s">
        <v>76</v>
      </c>
      <c r="C18" s="50" t="s">
        <v>53</v>
      </c>
      <c r="D18" s="50" t="s">
        <v>39</v>
      </c>
      <c r="E18" s="50" t="s">
        <v>54</v>
      </c>
      <c r="F18" s="50">
        <v>21</v>
      </c>
      <c r="G18" s="50">
        <v>24</v>
      </c>
      <c r="H18" s="50">
        <v>1</v>
      </c>
      <c r="I18" s="66">
        <f t="shared" si="10"/>
        <v>24</v>
      </c>
      <c r="J18" s="73">
        <v>3</v>
      </c>
      <c r="K18" s="107">
        <v>2.4</v>
      </c>
      <c r="L18" s="65">
        <f t="shared" si="4"/>
        <v>0.16</v>
      </c>
      <c r="M18" s="66">
        <f t="shared" si="5"/>
        <v>72</v>
      </c>
      <c r="N18" s="67">
        <f t="shared" si="6"/>
        <v>2.4</v>
      </c>
      <c r="O18" s="65">
        <f t="shared" si="7"/>
        <v>450</v>
      </c>
      <c r="P18" s="65">
        <f t="shared" si="8"/>
        <v>15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11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11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11" t="s">
        <v>41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3"/>
    </row>
    <row r="44" spans="1:17" s="44" customFormat="1" ht="60.75" customHeight="1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30"/>
    </row>
    <row r="45" spans="1:17" x14ac:dyDescent="0.25">
      <c r="A45" s="131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32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4"/>
  <sheetViews>
    <sheetView tabSelected="1"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77</v>
      </c>
      <c r="E1" s="7" t="s">
        <v>78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79</v>
      </c>
      <c r="B2" s="87" t="s">
        <v>80</v>
      </c>
      <c r="C2" s="10" t="s">
        <v>81</v>
      </c>
      <c r="D2" s="93">
        <v>7.87</v>
      </c>
      <c r="E2" s="4">
        <f>SUM('Summer 25'!M2,'Fall 25'!L2,'Spring 26'!L2)</f>
        <v>7.8100000000000005</v>
      </c>
      <c r="F2" s="149">
        <f>'Summer 25'!N2+'Fall 25'!M2+'Spring 26'!M2</f>
        <v>3950</v>
      </c>
      <c r="G2" s="4">
        <f>SUM('Summer 25'!O2,'Fall 25'!N2,'Spring 26'!N2)</f>
        <v>131.66666666666663</v>
      </c>
      <c r="H2" s="6">
        <f>F2/E2</f>
        <v>505.76184379001279</v>
      </c>
      <c r="I2" s="98">
        <f>G2/E2</f>
        <v>16.858728126333755</v>
      </c>
    </row>
    <row r="3" spans="1:14" x14ac:dyDescent="0.25">
      <c r="D3" t="s">
        <v>82</v>
      </c>
      <c r="H3" t="s">
        <v>14</v>
      </c>
    </row>
    <row r="4" spans="1:14" x14ac:dyDescent="0.25">
      <c r="D4" s="94">
        <v>7.42</v>
      </c>
    </row>
    <row r="6" spans="1:14" ht="15.75" thickBot="1" x14ac:dyDescent="0.3">
      <c r="A6" s="58"/>
      <c r="B6" s="58"/>
      <c r="D6" s="58"/>
      <c r="E6" s="91" t="s">
        <v>83</v>
      </c>
      <c r="F6" s="91" t="s">
        <v>84</v>
      </c>
      <c r="G6" s="58"/>
      <c r="H6" s="58"/>
      <c r="K6" s="58"/>
      <c r="L6" s="58"/>
      <c r="M6" s="58"/>
      <c r="N6" s="58"/>
    </row>
    <row r="7" spans="1:14" x14ac:dyDescent="0.25">
      <c r="D7" s="88" t="s">
        <v>85</v>
      </c>
      <c r="E7" s="92">
        <v>0.88</v>
      </c>
      <c r="F7" s="92">
        <v>3.78</v>
      </c>
    </row>
    <row r="8" spans="1:14" x14ac:dyDescent="0.25">
      <c r="D8" s="88" t="s">
        <v>34</v>
      </c>
      <c r="E8" s="92">
        <v>12.09</v>
      </c>
      <c r="F8" s="92">
        <v>63.26</v>
      </c>
    </row>
    <row r="9" spans="1:14" x14ac:dyDescent="0.25">
      <c r="D9" s="88" t="s">
        <v>86</v>
      </c>
      <c r="E9" s="92">
        <v>419.5</v>
      </c>
      <c r="F9" s="92">
        <v>515.46</v>
      </c>
    </row>
    <row r="10" spans="1:14" x14ac:dyDescent="0.25">
      <c r="D10" s="88" t="s">
        <v>8</v>
      </c>
      <c r="E10" s="102">
        <v>13.71</v>
      </c>
      <c r="F10" s="102">
        <v>16.71</v>
      </c>
    </row>
    <row r="11" spans="1:14" x14ac:dyDescent="0.25">
      <c r="E11" s="134" t="s">
        <v>87</v>
      </c>
      <c r="F11" s="135"/>
      <c r="G11" s="135"/>
      <c r="H11" s="136"/>
    </row>
    <row r="12" spans="1:14" ht="15.75" thickBot="1" x14ac:dyDescent="0.3">
      <c r="E12" s="90" t="s">
        <v>85</v>
      </c>
      <c r="F12" s="90" t="s">
        <v>86</v>
      </c>
      <c r="G12" s="90" t="s">
        <v>34</v>
      </c>
      <c r="H12" s="90" t="s">
        <v>8</v>
      </c>
    </row>
    <row r="13" spans="1:14" x14ac:dyDescent="0.25">
      <c r="E13" s="92">
        <f>AVERAGE(E18:E21)</f>
        <v>6.46</v>
      </c>
      <c r="F13" s="92">
        <f t="shared" ref="F13:H13" si="0">AVERAGE(F18:F21)</f>
        <v>447.85749999999996</v>
      </c>
      <c r="G13" s="92">
        <f t="shared" si="0"/>
        <v>94.132500000000007</v>
      </c>
      <c r="H13" s="92">
        <f t="shared" si="0"/>
        <v>14.462499999999999</v>
      </c>
    </row>
    <row r="16" spans="1:14" x14ac:dyDescent="0.25">
      <c r="E16" s="134" t="s">
        <v>88</v>
      </c>
      <c r="F16" s="135"/>
      <c r="G16" s="135"/>
      <c r="H16" s="136"/>
    </row>
    <row r="17" spans="4:8" ht="15.75" thickBot="1" x14ac:dyDescent="0.3">
      <c r="E17" s="90" t="s">
        <v>85</v>
      </c>
      <c r="F17" s="90" t="s">
        <v>86</v>
      </c>
      <c r="G17" s="90" t="s">
        <v>34</v>
      </c>
      <c r="H17" s="90" t="s">
        <v>8</v>
      </c>
    </row>
    <row r="18" spans="4:8" x14ac:dyDescent="0.25">
      <c r="D18" s="88" t="s">
        <v>89</v>
      </c>
      <c r="E18" s="92">
        <v>6.46</v>
      </c>
      <c r="F18" s="92">
        <v>465.41</v>
      </c>
      <c r="G18" s="92">
        <v>94.41</v>
      </c>
      <c r="H18" s="92">
        <v>14.61</v>
      </c>
    </row>
    <row r="19" spans="4:8" x14ac:dyDescent="0.25">
      <c r="D19" s="88" t="s">
        <v>90</v>
      </c>
      <c r="E19" s="92">
        <v>5.99</v>
      </c>
      <c r="F19" s="92">
        <v>373.1</v>
      </c>
      <c r="G19" s="92">
        <v>73.08</v>
      </c>
      <c r="H19" s="92">
        <v>12.19</v>
      </c>
    </row>
    <row r="20" spans="4:8" x14ac:dyDescent="0.25">
      <c r="D20" s="88" t="s">
        <v>91</v>
      </c>
      <c r="E20" s="92">
        <v>6.3</v>
      </c>
      <c r="F20" s="92">
        <v>435.01</v>
      </c>
      <c r="G20" s="92">
        <v>89.1</v>
      </c>
      <c r="H20" s="92">
        <v>14.14</v>
      </c>
    </row>
    <row r="21" spans="4:8" x14ac:dyDescent="0.25">
      <c r="D21" s="88" t="s">
        <v>92</v>
      </c>
      <c r="E21" s="102">
        <v>7.09</v>
      </c>
      <c r="F21" s="102">
        <v>517.91</v>
      </c>
      <c r="G21" s="102">
        <v>119.94</v>
      </c>
      <c r="H21" s="102">
        <v>16.91</v>
      </c>
    </row>
    <row r="24" spans="4:8" x14ac:dyDescent="0.25">
      <c r="E24" s="92"/>
      <c r="F24" s="92"/>
      <c r="G24" s="92"/>
      <c r="H24" s="92"/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K8" sqref="K8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22" t="s">
        <v>2</v>
      </c>
      <c r="I1" s="123"/>
      <c r="J1" s="124"/>
      <c r="K1" s="70" t="s">
        <v>43</v>
      </c>
      <c r="L1" s="59" t="s">
        <v>93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7" x14ac:dyDescent="0.25">
      <c r="G2" s="3" t="s">
        <v>80</v>
      </c>
      <c r="H2" s="148" t="str">
        <f>'2025-26 Summary'!C2</f>
        <v xml:space="preserve">PHYS </v>
      </c>
      <c r="I2" s="148"/>
      <c r="J2" s="148"/>
      <c r="K2" s="11">
        <f>'2025-26 Summary'!D2</f>
        <v>7.87</v>
      </c>
      <c r="L2" s="4">
        <f>SUM(L7:L15)</f>
        <v>0.17499999999999999</v>
      </c>
      <c r="M2" s="4">
        <f>SUM(M7:M15)</f>
        <v>72</v>
      </c>
      <c r="N2" s="4">
        <f>SUM(N7:N15)</f>
        <v>2.4</v>
      </c>
      <c r="O2" s="13">
        <f>M2/L2</f>
        <v>411.42857142857144</v>
      </c>
      <c r="P2" s="6">
        <f>N2/L2</f>
        <v>13.714285714285715</v>
      </c>
    </row>
    <row r="3" spans="1:17" ht="19.5" customHeight="1" x14ac:dyDescent="0.25">
      <c r="A3" s="146"/>
      <c r="B3" s="146"/>
      <c r="C3" s="146"/>
      <c r="D3" s="146"/>
      <c r="E3" s="146"/>
      <c r="F3" s="146"/>
      <c r="G3" s="146"/>
      <c r="I3" s="120" t="s">
        <v>14</v>
      </c>
      <c r="J3" s="120"/>
      <c r="K3" s="121"/>
      <c r="L3" s="4">
        <f>'2025-26 Summary'!D2-'Proposed Additions'!L2-'Fall 25'!L2-'Spring 26'!L2-'Summer 25'!M2</f>
        <v>-0.11499999999999955</v>
      </c>
      <c r="M3" s="14"/>
      <c r="N3" s="15"/>
      <c r="O3" s="15"/>
      <c r="P3" s="63"/>
    </row>
    <row r="4" spans="1:17" ht="19.5" customHeight="1" x14ac:dyDescent="0.25">
      <c r="A4" s="143" t="s">
        <v>16</v>
      </c>
      <c r="B4" s="143"/>
      <c r="C4" s="143"/>
      <c r="D4" s="143"/>
      <c r="E4" s="143"/>
      <c r="F4" s="143"/>
      <c r="G4" s="143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2</v>
      </c>
      <c r="C6" s="48" t="s">
        <v>94</v>
      </c>
      <c r="D6" s="23" t="s">
        <v>48</v>
      </c>
      <c r="E6" s="23" t="s">
        <v>95</v>
      </c>
      <c r="F6" s="23" t="s">
        <v>25</v>
      </c>
      <c r="G6" s="23" t="s">
        <v>27</v>
      </c>
      <c r="H6" s="17" t="s">
        <v>96</v>
      </c>
      <c r="I6" s="23" t="s">
        <v>29</v>
      </c>
      <c r="J6" s="24" t="s">
        <v>51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9" t="s">
        <v>8</v>
      </c>
      <c r="Q6" s="18" t="s">
        <v>35</v>
      </c>
    </row>
    <row r="7" spans="1:17" ht="15.75" customHeight="1" x14ac:dyDescent="0.25">
      <c r="A7" s="20" t="s">
        <v>97</v>
      </c>
      <c r="B7" s="41" t="s">
        <v>36</v>
      </c>
      <c r="C7" s="19" t="s">
        <v>98</v>
      </c>
      <c r="D7" s="50" t="s">
        <v>39</v>
      </c>
      <c r="E7" s="19" t="s">
        <v>99</v>
      </c>
      <c r="F7" s="19">
        <v>24</v>
      </c>
      <c r="G7" s="31">
        <v>24</v>
      </c>
      <c r="H7" s="19">
        <v>1</v>
      </c>
      <c r="I7" s="66">
        <f>H7*G7</f>
        <v>24</v>
      </c>
      <c r="J7" s="79">
        <v>3</v>
      </c>
      <c r="K7" s="74">
        <v>2.625</v>
      </c>
      <c r="L7" s="80">
        <f t="shared" ref="L7:L15" si="0">K7*H7/15</f>
        <v>0.17499999999999999</v>
      </c>
      <c r="M7" s="81">
        <f>I7*J7</f>
        <v>72</v>
      </c>
      <c r="N7" s="82">
        <f>M7/30</f>
        <v>2.4</v>
      </c>
      <c r="O7" s="80">
        <f t="shared" ref="O7:O15" si="1">M7/L7</f>
        <v>411.42857142857144</v>
      </c>
      <c r="P7" s="99">
        <f>N7/L7</f>
        <v>13.714285714285715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37" t="s">
        <v>100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8"/>
    </row>
    <row r="17" spans="1:17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1"/>
    </row>
    <row r="18" spans="1:17" x14ac:dyDescent="0.2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4"/>
    </row>
    <row r="19" spans="1:17" x14ac:dyDescent="0.25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4"/>
    </row>
    <row r="20" spans="1:17" x14ac:dyDescent="0.25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4"/>
    </row>
    <row r="21" spans="1:17" x14ac:dyDescent="0.25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7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8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101</v>
      </c>
    </row>
    <row r="3" spans="1:2" x14ac:dyDescent="0.25">
      <c r="A3" t="s">
        <v>39</v>
      </c>
      <c r="B3" t="s">
        <v>102</v>
      </c>
    </row>
    <row r="4" spans="1:2" x14ac:dyDescent="0.25">
      <c r="A4" t="s">
        <v>103</v>
      </c>
      <c r="B4" t="s">
        <v>104</v>
      </c>
    </row>
    <row r="5" spans="1:2" x14ac:dyDescent="0.25">
      <c r="A5" t="s">
        <v>105</v>
      </c>
      <c r="B5" t="s">
        <v>106</v>
      </c>
    </row>
    <row r="6" spans="1:2" x14ac:dyDescent="0.25">
      <c r="A6" t="s">
        <v>107</v>
      </c>
      <c r="B6" t="s">
        <v>108</v>
      </c>
    </row>
    <row r="7" spans="1:2" x14ac:dyDescent="0.25">
      <c r="A7" t="s">
        <v>109</v>
      </c>
      <c r="B7" t="s">
        <v>110</v>
      </c>
    </row>
    <row r="8" spans="1:2" x14ac:dyDescent="0.25">
      <c r="A8" t="s">
        <v>111</v>
      </c>
      <c r="B8" t="s">
        <v>112</v>
      </c>
    </row>
    <row r="11" spans="1:2" x14ac:dyDescent="0.25">
      <c r="A11" t="s">
        <v>113</v>
      </c>
    </row>
    <row r="12" spans="1:2" x14ac:dyDescent="0.25">
      <c r="A12" t="s">
        <v>114</v>
      </c>
    </row>
    <row r="13" spans="1:2" x14ac:dyDescent="0.25">
      <c r="A13" t="s">
        <v>115</v>
      </c>
    </row>
    <row r="14" spans="1:2" x14ac:dyDescent="0.25">
      <c r="A14" t="s">
        <v>116</v>
      </c>
    </row>
    <row r="15" spans="1:2" x14ac:dyDescent="0.25">
      <c r="A15" t="s">
        <v>38</v>
      </c>
    </row>
    <row r="17" spans="1:1" x14ac:dyDescent="0.25">
      <c r="A17" t="s">
        <v>117</v>
      </c>
    </row>
    <row r="18" spans="1:1" x14ac:dyDescent="0.25">
      <c r="A18" t="s">
        <v>53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2025-02-07T00:05:44Z</dcterms:modified>
  <cp:category/>
  <cp:contentStatus/>
</cp:coreProperties>
</file>